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firstSheet="1" activeTab="3"/>
  </bookViews>
  <sheets>
    <sheet name="Р-Крестьянская 43" sheetId="1" r:id="rId1"/>
    <sheet name="Р-Крестьянская 43(2019)" sheetId="2" r:id="rId2"/>
    <sheet name="Р-Крестьянская 43(2020)" sheetId="3" r:id="rId3"/>
    <sheet name="Р-Крестьянская 43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'Р-Крестьянская 43'!#REF!,'Р-Крестьянская 43'!#REF!</definedName>
    <definedName name="Z_6E36EA37_049E_4FAE_B719_2847CD16F858_.wvu.Rows" localSheetId="0" hidden="1">'Р-Крестьянская 43'!$42:$45</definedName>
    <definedName name="Z_73C0D023_21BD_4441_8EFA_957546C15799_.wvu.Cols" localSheetId="0" hidden="1">'Р-Крестьянская 43'!#REF!,'Р-Крестьянская 43'!#REF!</definedName>
    <definedName name="Z_73C0D023_21BD_4441_8EFA_957546C15799_.wvu.Rows" localSheetId="0" hidden="1">'Р-Крестьянская 43'!$42:$45</definedName>
    <definedName name="_xlnm.Print_Area" localSheetId="0">'Р-Крестьянская 43'!$A$1:$K$60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6" i="4" s="1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40" i="3"/>
  <c r="F51" i="3"/>
  <c r="F56" i="3" s="1"/>
  <c r="E9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F40" i="2"/>
  <c r="F26" i="2"/>
  <c r="G21" i="2"/>
  <c r="F21" i="2"/>
  <c r="E21" i="2"/>
  <c r="G16" i="2"/>
  <c r="F16" i="2"/>
  <c r="E16" i="2"/>
  <c r="F33" i="2" l="1"/>
  <c r="F51" i="2" s="1"/>
  <c r="F56" i="2" s="1"/>
  <c r="F48" i="1" l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5" i="1" s="1"/>
  <c r="F28" i="1"/>
  <c r="F27" i="1"/>
  <c r="F57" i="1"/>
  <c r="F56" i="1"/>
  <c r="F51" i="1"/>
  <c r="F20" i="1"/>
  <c r="G20" i="1"/>
  <c r="E20" i="1"/>
  <c r="F32" i="1" l="1"/>
  <c r="F50" i="1" s="1"/>
  <c r="F55" i="1" s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<sst xmlns="http://schemas.openxmlformats.org/spreadsheetml/2006/main" count="242" uniqueCount="79">
  <si>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</si>
  <si>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</si>
  <si>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</si>
  <si>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</si>
  <si>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</si>
  <si>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</si>
  <si>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</si>
  <si>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</si>
  <si>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</si>
  <si>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</si>
  <si>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</si>
  <si>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</si>
  <si>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</si>
  <si>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</si>
  <si>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</si>
  <si>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</si>
  <si>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</si>
  <si>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</si>
  <si>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</si>
  <si>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</si>
  <si>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</si>
  <si>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</si>
  <si>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</si>
  <si>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</si>
  <si>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</si>
  <si>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</si>
  <si>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</si>
  <si>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</si>
  <si>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</si>
  <si>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</si>
  <si>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</si>
  <si>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</si>
  <si>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</si>
  <si>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</si>
  <si>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</si>
  <si>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</si>
  <si>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</si>
  <si>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</si>
  <si>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43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</si>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</sst>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66">
          <cell r="W166">
            <v>7283.3857205606037</v>
          </cell>
          <cell r="X166">
            <v>1421.5836443889848</v>
          </cell>
          <cell r="Y166">
            <v>701.36820000000012</v>
          </cell>
          <cell r="AA166">
            <v>0</v>
          </cell>
          <cell r="AB166">
            <v>2266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2884</v>
          </cell>
          <cell r="AN166">
            <v>0</v>
          </cell>
          <cell r="AO166">
            <v>1133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Y166">
            <v>23463.588215944263</v>
          </cell>
          <cell r="BB166">
            <v>0</v>
          </cell>
          <cell r="BC166">
            <v>0</v>
          </cell>
          <cell r="CN166">
            <v>7605.3839110531117</v>
          </cell>
          <cell r="CO166">
            <v>1558.7719497165529</v>
          </cell>
          <cell r="CP166">
            <v>0</v>
          </cell>
          <cell r="DB166">
            <v>0</v>
          </cell>
          <cell r="DG166">
            <v>6495.8888682781089</v>
          </cell>
          <cell r="DU166">
            <v>23243.952419656656</v>
          </cell>
          <cell r="DV166">
            <v>4875.7006559773199</v>
          </cell>
          <cell r="DW166">
            <v>6116.9639999999999</v>
          </cell>
          <cell r="EK166">
            <v>0</v>
          </cell>
          <cell r="EQ166">
            <v>18525.646756605776</v>
          </cell>
          <cell r="FB166">
            <v>34065.333860380131</v>
          </cell>
          <cell r="FC166">
            <v>6964.8840924274855</v>
          </cell>
          <cell r="FD166">
            <v>458.50020000000001</v>
          </cell>
          <cell r="FL166">
            <v>0</v>
          </cell>
          <cell r="FS166">
            <v>10914.344535606968</v>
          </cell>
          <cell r="FX166">
            <v>20988.643213898864</v>
          </cell>
          <cell r="FY166">
            <v>4280.966845707625</v>
          </cell>
          <cell r="FZ166">
            <v>0</v>
          </cell>
          <cell r="GG166">
            <v>97.92</v>
          </cell>
          <cell r="GL166">
            <v>6610.7422789484935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66">
          <cell r="W166">
            <v>4819.5101026810235</v>
          </cell>
          <cell r="X166">
            <v>1484.4722124017394</v>
          </cell>
          <cell r="Y166">
            <v>21869.402900000005</v>
          </cell>
          <cell r="AK166">
            <v>0</v>
          </cell>
          <cell r="AV166">
            <v>0</v>
          </cell>
          <cell r="AY166">
            <v>20584.507912512672</v>
          </cell>
          <cell r="BM166">
            <v>0</v>
          </cell>
          <cell r="BN166">
            <v>0</v>
          </cell>
          <cell r="CN166">
            <v>8732.555870553635</v>
          </cell>
          <cell r="CO166">
            <v>2707.0923198716259</v>
          </cell>
          <cell r="CP166">
            <v>0</v>
          </cell>
          <cell r="DB166">
            <v>0</v>
          </cell>
          <cell r="DG166">
            <v>12623.607487083676</v>
          </cell>
          <cell r="DU166">
            <v>28051.010874486965</v>
          </cell>
          <cell r="DV166">
            <v>8650.557761219874</v>
          </cell>
          <cell r="DW166">
            <v>3040.1994999999997</v>
          </cell>
          <cell r="EL166">
            <v>0</v>
          </cell>
          <cell r="EQ166">
            <v>19483.666241242074</v>
          </cell>
          <cell r="FB166">
            <v>34452.857953152139</v>
          </cell>
          <cell r="FC166">
            <v>21959.72795890475</v>
          </cell>
          <cell r="FD166">
            <v>558.55200000000002</v>
          </cell>
          <cell r="FL166">
            <v>0</v>
          </cell>
          <cell r="FS166">
            <v>11857.124443231363</v>
          </cell>
          <cell r="FX166">
            <v>22204.072077202298</v>
          </cell>
          <cell r="FY166">
            <v>14754.423526920093</v>
          </cell>
          <cell r="FZ166">
            <v>0</v>
          </cell>
          <cell r="GG166">
            <v>97.92</v>
          </cell>
          <cell r="GL166">
            <v>7618.6632787208382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66">
          <cell r="W166">
            <v>7735.9994619709414</v>
          </cell>
          <cell r="X166">
            <v>2088.410637948331</v>
          </cell>
          <cell r="Y166">
            <v>350.65320000000003</v>
          </cell>
          <cell r="AA166">
            <v>0</v>
          </cell>
          <cell r="AB166">
            <v>0</v>
          </cell>
          <cell r="AC166">
            <v>0</v>
          </cell>
          <cell r="AD166">
            <v>6535.35</v>
          </cell>
          <cell r="AE166">
            <v>2266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Y166">
            <v>33007.204282572042</v>
          </cell>
          <cell r="BM166">
            <v>0</v>
          </cell>
          <cell r="CN166">
            <v>7883.4605312114618</v>
          </cell>
          <cell r="CO166">
            <v>2443.8727646755528</v>
          </cell>
          <cell r="CP166">
            <v>1576.4253000000001</v>
          </cell>
          <cell r="DB166">
            <v>0</v>
          </cell>
          <cell r="DF166">
            <v>7180.1515460430528</v>
          </cell>
          <cell r="DU166">
            <v>38872.034141365155</v>
          </cell>
          <cell r="DV166">
            <v>10158.01318764825</v>
          </cell>
          <cell r="DW166">
            <v>4867.3886000000002</v>
          </cell>
          <cell r="EK166">
            <v>0</v>
          </cell>
          <cell r="EP166">
            <v>28433.39021536395</v>
          </cell>
          <cell r="FB166">
            <v>35032.145458939842</v>
          </cell>
          <cell r="FC166">
            <v>9630.0036201666226</v>
          </cell>
          <cell r="FD166">
            <v>704.54460000000006</v>
          </cell>
          <cell r="FE166">
            <v>0</v>
          </cell>
          <cell r="FL166">
            <v>0</v>
          </cell>
          <cell r="FS166">
            <v>11493.585064735622</v>
          </cell>
          <cell r="FX166">
            <v>20634.283433080054</v>
          </cell>
          <cell r="FY166">
            <v>5659.9520066937057</v>
          </cell>
          <cell r="FZ166">
            <v>227.46</v>
          </cell>
          <cell r="GG166">
            <v>146.88</v>
          </cell>
          <cell r="GL166">
            <v>6751.0587656200851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66">
          <cell r="W166">
            <v>4809.3259402057001</v>
          </cell>
          <cell r="X166">
            <v>1125.2717433067726</v>
          </cell>
          <cell r="Y166">
            <v>21639.403899999998</v>
          </cell>
          <cell r="AV166">
            <v>0</v>
          </cell>
          <cell r="AY166">
            <v>18859.569815805742</v>
          </cell>
          <cell r="BM166">
            <v>2884</v>
          </cell>
          <cell r="BN166">
            <v>0</v>
          </cell>
          <cell r="BO166">
            <v>0</v>
          </cell>
          <cell r="BP166">
            <v>0</v>
          </cell>
          <cell r="CN166">
            <v>8524.4068783981311</v>
          </cell>
          <cell r="CO166">
            <v>2375.8136695764365</v>
          </cell>
          <cell r="CP166">
            <v>254.41</v>
          </cell>
          <cell r="DB166">
            <v>0</v>
          </cell>
          <cell r="DG166">
            <v>7693.6783789604033</v>
          </cell>
          <cell r="DL166">
            <v>0</v>
          </cell>
          <cell r="DP166">
            <v>2693.6045000000004</v>
          </cell>
          <cell r="DT166">
            <v>918.41924999999992</v>
          </cell>
          <cell r="DU166">
            <v>38591.147997375505</v>
          </cell>
          <cell r="DV166">
            <v>9195.6904415545632</v>
          </cell>
          <cell r="DX166">
            <v>0</v>
          </cell>
          <cell r="DY166">
            <v>0</v>
          </cell>
          <cell r="DZ166">
            <v>0</v>
          </cell>
          <cell r="EA166">
            <v>0</v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F166">
            <v>0</v>
          </cell>
          <cell r="EG166">
            <v>0</v>
          </cell>
          <cell r="EH166">
            <v>0</v>
          </cell>
          <cell r="EI166">
            <v>0</v>
          </cell>
          <cell r="EJ166">
            <v>0</v>
          </cell>
          <cell r="EP166">
            <v>14486.049075654439</v>
          </cell>
          <cell r="EU166">
            <v>98866.689999999988</v>
          </cell>
          <cell r="EW166">
            <v>1100.4786000000001</v>
          </cell>
          <cell r="EY166">
            <v>0</v>
          </cell>
          <cell r="FA166">
            <v>0</v>
          </cell>
          <cell r="FL166">
            <v>0</v>
          </cell>
          <cell r="FS166">
            <v>0</v>
          </cell>
          <cell r="FV166">
            <v>47157.239999999991</v>
          </cell>
          <cell r="FZ166">
            <v>80.355599999999995</v>
          </cell>
          <cell r="GG166">
            <v>146.16</v>
          </cell>
          <cell r="GL166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18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8" style="1" customWidth="1"/>
    <col min="9" max="16384" width="9.109375" style="1"/>
  </cols>
  <sheetData>
    <row r="1" spans="1:7" ht="18" customHeight="1" x14ac:dyDescent="0.25">
      <c r="A1" s="74" t="s">
        <v>51</v>
      </c>
      <c r="B1" s="74"/>
      <c r="C1" s="74"/>
      <c r="D1" s="74"/>
      <c r="E1" s="74"/>
      <c r="F1" s="74"/>
      <c r="G1" s="75"/>
    </row>
    <row r="2" spans="1:7" ht="21" customHeight="1" x14ac:dyDescent="0.25">
      <c r="A2" s="76" t="s">
        <v>38</v>
      </c>
      <c r="B2" s="77"/>
      <c r="C2" s="77"/>
      <c r="D2" s="77"/>
      <c r="E2" s="77"/>
      <c r="F2" s="77"/>
      <c r="G2" s="77"/>
    </row>
    <row r="3" spans="1:7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7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">
        <v>40</v>
      </c>
    </row>
    <row r="9" spans="1:7" ht="15.6" x14ac:dyDescent="0.3">
      <c r="A9" s="92" t="s">
        <v>8</v>
      </c>
      <c r="B9" s="93"/>
      <c r="C9" s="93"/>
      <c r="D9" s="94"/>
      <c r="E9" s="17">
        <f>SUM(E10:E14)</f>
        <v>751274.52999999991</v>
      </c>
      <c r="F9" s="17">
        <f t="shared" ref="F9:G9" si="0">SUM(F10:F14)</f>
        <v>695701.84</v>
      </c>
      <c r="G9" s="17">
        <f t="shared" si="0"/>
        <v>204125.63</v>
      </c>
    </row>
    <row r="10" spans="1:7" ht="13.2" customHeight="1" x14ac:dyDescent="0.3">
      <c r="A10" s="80" t="s">
        <v>9</v>
      </c>
      <c r="B10" s="81"/>
      <c r="C10" s="81"/>
      <c r="D10" s="82"/>
      <c r="E10" s="18">
        <v>321217.55</v>
      </c>
      <c r="F10" s="18">
        <v>294094.31</v>
      </c>
      <c r="G10" s="19">
        <v>95774.23</v>
      </c>
    </row>
    <row r="11" spans="1:7" ht="14.4" customHeight="1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3.95" customHeight="1" x14ac:dyDescent="0.3">
      <c r="A12" s="80" t="s">
        <v>11</v>
      </c>
      <c r="B12" s="81"/>
      <c r="C12" s="81"/>
      <c r="D12" s="82"/>
      <c r="E12" s="18">
        <v>74463.64</v>
      </c>
      <c r="F12" s="18">
        <v>70625.05</v>
      </c>
      <c r="G12" s="19">
        <v>16987.009999999998</v>
      </c>
    </row>
    <row r="13" spans="1:7" ht="13.5" customHeight="1" x14ac:dyDescent="0.3">
      <c r="A13" s="80" t="s">
        <v>12</v>
      </c>
      <c r="B13" s="81"/>
      <c r="C13" s="81"/>
      <c r="D13" s="82"/>
      <c r="E13" s="18">
        <v>150290.23999999999</v>
      </c>
      <c r="F13" s="18">
        <v>142715.43</v>
      </c>
      <c r="G13" s="19">
        <v>32644.16</v>
      </c>
    </row>
    <row r="14" spans="1:7" ht="14.4" customHeight="1" x14ac:dyDescent="0.3">
      <c r="A14" s="73" t="s">
        <v>13</v>
      </c>
      <c r="B14" s="73"/>
      <c r="C14" s="73"/>
      <c r="D14" s="73"/>
      <c r="E14" s="18">
        <v>205303.1</v>
      </c>
      <c r="F14" s="18">
        <v>188267.05</v>
      </c>
      <c r="G14" s="19">
        <v>58720.23</v>
      </c>
    </row>
    <row r="15" spans="1:7" ht="15.6" x14ac:dyDescent="0.3">
      <c r="A15" s="83" t="s">
        <v>41</v>
      </c>
      <c r="B15" s="84"/>
      <c r="C15" s="84"/>
      <c r="D15" s="85"/>
      <c r="E15" s="17">
        <f>SUM(E16:E19)</f>
        <v>415017.24</v>
      </c>
      <c r="F15" s="17">
        <f t="shared" ref="F15:G15" si="1">SUM(F16:F19)</f>
        <v>404035.39</v>
      </c>
      <c r="G15" s="17">
        <f t="shared" si="1"/>
        <v>70402.560000000012</v>
      </c>
    </row>
    <row r="16" spans="1:7" ht="33.6" customHeight="1" x14ac:dyDescent="0.3">
      <c r="A16" s="86" t="s">
        <v>43</v>
      </c>
      <c r="B16" s="87"/>
      <c r="C16" s="87"/>
      <c r="D16" s="88"/>
      <c r="E16" s="18">
        <v>408898.38</v>
      </c>
      <c r="F16" s="18">
        <v>398200.43</v>
      </c>
      <c r="G16" s="19">
        <v>69513.38</v>
      </c>
    </row>
    <row r="17" spans="1:13" ht="15.6" x14ac:dyDescent="0.3">
      <c r="A17" s="73" t="s">
        <v>44</v>
      </c>
      <c r="B17" s="73"/>
      <c r="C17" s="73"/>
      <c r="D17" s="73"/>
      <c r="E17" s="18">
        <v>548.16</v>
      </c>
      <c r="F17" s="18">
        <v>524.01</v>
      </c>
      <c r="G17" s="19">
        <v>81.069999999999993</v>
      </c>
    </row>
    <row r="18" spans="1:13" ht="15.6" x14ac:dyDescent="0.3">
      <c r="A18" s="73" t="s">
        <v>45</v>
      </c>
      <c r="B18" s="73"/>
      <c r="C18" s="73"/>
      <c r="D18" s="73"/>
      <c r="E18" s="18"/>
      <c r="F18" s="18"/>
      <c r="G18" s="19"/>
    </row>
    <row r="19" spans="1:13" ht="15.6" x14ac:dyDescent="0.3">
      <c r="A19" s="73" t="s">
        <v>46</v>
      </c>
      <c r="B19" s="73"/>
      <c r="C19" s="73"/>
      <c r="D19" s="73"/>
      <c r="E19" s="18">
        <v>5570.7</v>
      </c>
      <c r="F19" s="18">
        <v>5310.95</v>
      </c>
      <c r="G19" s="19">
        <v>808.11</v>
      </c>
    </row>
    <row r="20" spans="1:13" ht="15.6" x14ac:dyDescent="0.3">
      <c r="A20" s="72" t="s">
        <v>14</v>
      </c>
      <c r="B20" s="72"/>
      <c r="C20" s="72"/>
      <c r="D20" s="72"/>
      <c r="E20" s="36">
        <f>E21</f>
        <v>4490.6400000000003</v>
      </c>
      <c r="F20" s="36">
        <f t="shared" ref="F20:G20" si="2">F21</f>
        <v>4441.63</v>
      </c>
      <c r="G20" s="36">
        <f t="shared" si="2"/>
        <v>414.02</v>
      </c>
    </row>
    <row r="21" spans="1:13" ht="15.6" x14ac:dyDescent="0.3">
      <c r="A21" s="73" t="s">
        <v>15</v>
      </c>
      <c r="B21" s="73"/>
      <c r="C21" s="73"/>
      <c r="D21" s="73"/>
      <c r="E21" s="18">
        <v>4490.6400000000003</v>
      </c>
      <c r="F21" s="18">
        <v>4441.63</v>
      </c>
      <c r="G21" s="19">
        <v>414.02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43" t="s">
        <v>52</v>
      </c>
      <c r="B24" s="43"/>
      <c r="C24" s="43"/>
      <c r="D24" s="43"/>
      <c r="E24" s="43"/>
      <c r="F24" s="18">
        <v>-536508.77499007748</v>
      </c>
      <c r="G24" s="20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62">
        <f>SUM(F27:F31)</f>
        <v>36268.925780893856</v>
      </c>
    </row>
    <row r="26" spans="1:13" ht="28.5" customHeight="1" x14ac:dyDescent="0.25">
      <c r="A26" s="69"/>
      <c r="B26" s="70"/>
      <c r="C26" s="70"/>
      <c r="D26" s="70"/>
      <c r="E26" s="71"/>
      <c r="F26" s="63"/>
    </row>
    <row r="27" spans="1:13" ht="15.6" hidden="1" x14ac:dyDescent="0.3">
      <c r="A27" s="51" t="s">
        <v>16</v>
      </c>
      <c r="B27" s="46"/>
      <c r="C27" s="46"/>
      <c r="D27" s="46"/>
      <c r="E27" s="47"/>
      <c r="F27" s="26">
        <f>'[1]УК ВР декабрь нар'!W166</f>
        <v>7283.3857205606037</v>
      </c>
      <c r="M27" s="33"/>
    </row>
    <row r="28" spans="1:13" ht="15.6" hidden="1" x14ac:dyDescent="0.3">
      <c r="A28" s="51" t="s">
        <v>31</v>
      </c>
      <c r="B28" s="46"/>
      <c r="C28" s="46"/>
      <c r="D28" s="46"/>
      <c r="E28" s="47"/>
      <c r="F28" s="26">
        <f>'[1]УК ВР декабрь нар'!X166</f>
        <v>1421.5836443889848</v>
      </c>
    </row>
    <row r="29" spans="1:13" ht="15.6" hidden="1" x14ac:dyDescent="0.3">
      <c r="A29" s="51" t="s">
        <v>18</v>
      </c>
      <c r="B29" s="46"/>
      <c r="C29" s="46"/>
      <c r="D29" s="46"/>
      <c r="E29" s="47"/>
      <c r="F29" s="26">
        <f>'[1]УК ВР декабрь нар'!Y166</f>
        <v>701.36820000000012</v>
      </c>
    </row>
    <row r="30" spans="1:13" ht="15.6" hidden="1" x14ac:dyDescent="0.3">
      <c r="A30" s="51" t="s">
        <v>19</v>
      </c>
      <c r="B30" s="46"/>
      <c r="C30" s="46"/>
      <c r="D30" s="46"/>
      <c r="E30" s="47"/>
      <c r="F30" s="26">
        <f>'[1]УК ВР декабрь нар'!AA166+'[1]УК ВР декабрь нар'!AB166+'[1]УК ВР декабрь нар'!AC166+'[1]УК ВР декабрь нар'!AD166+'[1]УК ВР декабрь нар'!AE166+'[1]УК ВР декабрь нар'!AF166+'[1]УК ВР декабрь нар'!AG166+'[1]УК ВР декабрь нар'!AH166+'[1]УК ВР декабрь нар'!AJ166+'[1]УК ВР декабрь нар'!AL166+'[1]УК ВР декабрь нар'!AN166+'[1]УК ВР декабрь нар'!AO166+'[1]УК ВР декабрь нар'!AP166+'[1]УК ВР декабрь нар'!AQ166+'[1]УК ВР декабрь нар'!AR166+'[1]УК ВР декабрь нар'!AT166</f>
        <v>3399</v>
      </c>
    </row>
    <row r="31" spans="1:13" ht="36.75" hidden="1" customHeight="1" x14ac:dyDescent="0.3">
      <c r="A31" s="56" t="s">
        <v>32</v>
      </c>
      <c r="B31" s="64"/>
      <c r="C31" s="64"/>
      <c r="D31" s="64"/>
      <c r="E31" s="65"/>
      <c r="F31" s="26">
        <f>'[1]УК ВР декабрь нар'!AY166</f>
        <v>23463.588215944263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62">
        <f>SUM(F34:F38)+35524.86</f>
        <v>106831.16856128753</v>
      </c>
    </row>
    <row r="33" spans="1:13" ht="33" customHeight="1" x14ac:dyDescent="0.25">
      <c r="A33" s="69"/>
      <c r="B33" s="70"/>
      <c r="C33" s="70"/>
      <c r="D33" s="70"/>
      <c r="E33" s="71"/>
      <c r="F33" s="63"/>
    </row>
    <row r="34" spans="1:13" ht="15.6" hidden="1" x14ac:dyDescent="0.3">
      <c r="A34" s="59" t="s">
        <v>16</v>
      </c>
      <c r="B34" s="59"/>
      <c r="C34" s="59"/>
      <c r="D34" s="59"/>
      <c r="E34" s="59"/>
      <c r="F34" s="26">
        <f>'[1]УК ВР декабрь нар'!CN166+'[1]УК ВР декабрь нар'!DU166</f>
        <v>30849.336330709768</v>
      </c>
      <c r="M34" s="33"/>
    </row>
    <row r="35" spans="1:13" ht="15.6" hidden="1" x14ac:dyDescent="0.3">
      <c r="A35" s="59" t="s">
        <v>31</v>
      </c>
      <c r="B35" s="59"/>
      <c r="C35" s="59"/>
      <c r="D35" s="59"/>
      <c r="E35" s="59"/>
      <c r="F35" s="26">
        <f>'[1]УК ВР декабрь нар'!CO166+'[1]УК ВР декабрь нар'!DV166</f>
        <v>6434.4726056938725</v>
      </c>
    </row>
    <row r="36" spans="1:13" ht="15.6" hidden="1" x14ac:dyDescent="0.3">
      <c r="A36" s="59" t="s">
        <v>18</v>
      </c>
      <c r="B36" s="59"/>
      <c r="C36" s="59"/>
      <c r="D36" s="59"/>
      <c r="E36" s="59"/>
      <c r="F36" s="26">
        <f>'[1]УК ВР декабрь нар'!CP166+'[1]УК ВР декабрь нар'!DW166</f>
        <v>6116.9639999999999</v>
      </c>
    </row>
    <row r="37" spans="1:13" ht="15.6" hidden="1" x14ac:dyDescent="0.3">
      <c r="A37" s="59" t="s">
        <v>19</v>
      </c>
      <c r="B37" s="59"/>
      <c r="C37" s="59"/>
      <c r="D37" s="59"/>
      <c r="E37" s="59"/>
      <c r="F37" s="26">
        <f>'[1]УК ВР декабрь нар'!AI166+'[1]УК ВР декабрь нар'!AJ166+'[1]УК ВР декабрь нар'!AS166+'[1]УК ВР декабрь нар'!BC166+'[1]УК ВР декабрь нар'!DB166+'[1]УК ВР декабрь нар'!EK166+'[1]УК ВР декабрь нар'!AM166</f>
        <v>2884</v>
      </c>
    </row>
    <row r="38" spans="1:13" ht="39.75" hidden="1" customHeight="1" x14ac:dyDescent="0.3">
      <c r="A38" s="56" t="s">
        <v>34</v>
      </c>
      <c r="B38" s="57"/>
      <c r="C38" s="57"/>
      <c r="D38" s="57"/>
      <c r="E38" s="58"/>
      <c r="F38" s="26">
        <f>'[1]УК ВР декабрь нар'!DG166+'[1]УК ВР декабрь нар'!EQ166</f>
        <v>25021.535624883887</v>
      </c>
    </row>
    <row r="39" spans="1:13" ht="32.4" customHeight="1" x14ac:dyDescent="0.3">
      <c r="A39" s="45" t="s">
        <v>35</v>
      </c>
      <c r="B39" s="60"/>
      <c r="C39" s="60"/>
      <c r="D39" s="60"/>
      <c r="E39" s="61"/>
      <c r="F39" s="27">
        <f>SUM(F40:F48)+38016.32</f>
        <v>122397.65502696956</v>
      </c>
    </row>
    <row r="40" spans="1:13" ht="15.6" hidden="1" x14ac:dyDescent="0.3">
      <c r="A40" s="52" t="s">
        <v>20</v>
      </c>
      <c r="B40" s="53"/>
      <c r="C40" s="53"/>
      <c r="D40" s="53"/>
      <c r="E40" s="54"/>
      <c r="F40" s="26">
        <f>'[1]УК ВР декабрь нар'!FB166+'[1]УК ВР декабрь нар'!FX166</f>
        <v>55053.977074278999</v>
      </c>
      <c r="M40" s="33"/>
    </row>
    <row r="41" spans="1:13" ht="15.6" hidden="1" x14ac:dyDescent="0.3">
      <c r="A41" s="51" t="s">
        <v>31</v>
      </c>
      <c r="B41" s="46"/>
      <c r="C41" s="46"/>
      <c r="D41" s="46"/>
      <c r="E41" s="46"/>
      <c r="F41" s="26">
        <f>'[1]УК ВР декабрь нар'!FC166+'[1]УК ВР декабрь нар'!FY166</f>
        <v>11245.85093813511</v>
      </c>
    </row>
    <row r="42" spans="1:13" ht="15.6" hidden="1" customHeight="1" x14ac:dyDescent="0.3">
      <c r="A42" s="59" t="s">
        <v>21</v>
      </c>
      <c r="B42" s="59"/>
      <c r="C42" s="59"/>
      <c r="D42" s="59"/>
      <c r="E42" s="51"/>
      <c r="F42" s="26"/>
    </row>
    <row r="43" spans="1:13" ht="15.6" hidden="1" customHeight="1" x14ac:dyDescent="0.3">
      <c r="A43" s="51" t="s">
        <v>17</v>
      </c>
      <c r="B43" s="46"/>
      <c r="C43" s="46"/>
      <c r="D43" s="46"/>
      <c r="E43" s="46"/>
      <c r="F43" s="26"/>
    </row>
    <row r="44" spans="1:13" ht="15.6" hidden="1" customHeight="1" x14ac:dyDescent="0.3">
      <c r="A44" s="59" t="s">
        <v>22</v>
      </c>
      <c r="B44" s="59"/>
      <c r="C44" s="59"/>
      <c r="D44" s="59"/>
      <c r="E44" s="51"/>
      <c r="F44" s="26"/>
    </row>
    <row r="45" spans="1:13" ht="15.6" hidden="1" customHeight="1" x14ac:dyDescent="0.3">
      <c r="A45" s="51" t="s">
        <v>17</v>
      </c>
      <c r="B45" s="46"/>
      <c r="C45" s="46"/>
      <c r="D45" s="46"/>
      <c r="E45" s="46"/>
      <c r="F45" s="26"/>
    </row>
    <row r="46" spans="1:13" ht="15.6" hidden="1" x14ac:dyDescent="0.3">
      <c r="A46" s="59" t="s">
        <v>18</v>
      </c>
      <c r="B46" s="59"/>
      <c r="C46" s="59"/>
      <c r="D46" s="59"/>
      <c r="E46" s="51"/>
      <c r="F46" s="26">
        <f>'[1]УК ВР декабрь нар'!FD166+'[1]УК ВР декабрь нар'!FZ166</f>
        <v>458.50020000000001</v>
      </c>
    </row>
    <row r="47" spans="1:13" ht="15.6" hidden="1" x14ac:dyDescent="0.3">
      <c r="A47" s="51" t="s">
        <v>19</v>
      </c>
      <c r="B47" s="46"/>
      <c r="C47" s="46"/>
      <c r="D47" s="46"/>
      <c r="E47" s="46"/>
      <c r="F47" s="26">
        <f>'[1]УК ВР декабрь нар'!GG166+'[1]УК ВР декабрь нар'!FL166+'[1]УК ВР декабрь нар'!BB166+'[1]УК ВР декабрь нар'!AK166</f>
        <v>97.92</v>
      </c>
    </row>
    <row r="48" spans="1:13" ht="43.5" hidden="1" customHeight="1" x14ac:dyDescent="0.3">
      <c r="A48" s="56" t="s">
        <v>36</v>
      </c>
      <c r="B48" s="57"/>
      <c r="C48" s="57"/>
      <c r="D48" s="57"/>
      <c r="E48" s="58"/>
      <c r="F48" s="26">
        <f>'[1]УК ВР декабрь нар'!FS166+'[1]УК ВР декабрь нар'!GL166</f>
        <v>17525.086814555463</v>
      </c>
    </row>
    <row r="49" spans="1:12" ht="15.6" hidden="1" customHeight="1" x14ac:dyDescent="0.3">
      <c r="A49" s="45" t="s">
        <v>37</v>
      </c>
      <c r="B49" s="46"/>
      <c r="C49" s="46"/>
      <c r="D49" s="46"/>
      <c r="E49" s="47"/>
      <c r="F49" s="34"/>
    </row>
    <row r="50" spans="1:12" ht="15.6" x14ac:dyDescent="0.3">
      <c r="A50" s="48" t="s">
        <v>47</v>
      </c>
      <c r="B50" s="49"/>
      <c r="C50" s="49"/>
      <c r="D50" s="49"/>
      <c r="E50" s="50"/>
      <c r="F50" s="27">
        <f>F25+F32+F39+F49</f>
        <v>265497.74936915096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67750.41</v>
      </c>
    </row>
    <row r="52" spans="1:12" ht="15.6" x14ac:dyDescent="0.3">
      <c r="A52" s="51" t="s">
        <v>23</v>
      </c>
      <c r="B52" s="46"/>
      <c r="C52" s="46"/>
      <c r="D52" s="46"/>
      <c r="E52" s="46"/>
      <c r="F52" s="26">
        <v>25066.240000000002</v>
      </c>
    </row>
    <row r="53" spans="1:12" ht="15.6" x14ac:dyDescent="0.3">
      <c r="A53" s="51" t="s">
        <v>24</v>
      </c>
      <c r="B53" s="46"/>
      <c r="C53" s="46"/>
      <c r="D53" s="46"/>
      <c r="E53" s="46"/>
      <c r="F53" s="26">
        <v>42684.17</v>
      </c>
    </row>
    <row r="54" spans="1:12" ht="18" hidden="1" customHeight="1" x14ac:dyDescent="0.3">
      <c r="A54" s="52" t="s">
        <v>25</v>
      </c>
      <c r="B54" s="53"/>
      <c r="C54" s="53"/>
      <c r="D54" s="53"/>
      <c r="E54" s="54"/>
      <c r="F54" s="26">
        <v>0</v>
      </c>
    </row>
    <row r="55" spans="1:12" ht="15.6" x14ac:dyDescent="0.3">
      <c r="A55" s="55" t="s">
        <v>49</v>
      </c>
      <c r="B55" s="55"/>
      <c r="C55" s="55"/>
      <c r="D55" s="55"/>
      <c r="E55" s="55"/>
      <c r="F55" s="27">
        <f>F50+F51</f>
        <v>333248.15936915099</v>
      </c>
      <c r="L55" s="20"/>
    </row>
    <row r="56" spans="1:12" ht="15.6" x14ac:dyDescent="0.3">
      <c r="A56" s="43" t="s">
        <v>26</v>
      </c>
      <c r="B56" s="43"/>
      <c r="C56" s="43"/>
      <c r="D56" s="43"/>
      <c r="E56" s="43"/>
      <c r="F56" s="28">
        <f>E16</f>
        <v>408898.38</v>
      </c>
    </row>
    <row r="57" spans="1:12" ht="15.6" x14ac:dyDescent="0.3">
      <c r="A57" s="43" t="s">
        <v>27</v>
      </c>
      <c r="B57" s="43"/>
      <c r="C57" s="43"/>
      <c r="D57" s="43"/>
      <c r="E57" s="43"/>
      <c r="F57" s="27">
        <f>F16</f>
        <v>398200.43</v>
      </c>
      <c r="H57" s="29"/>
    </row>
    <row r="58" spans="1:12" ht="15.6" x14ac:dyDescent="0.3">
      <c r="A58" s="44" t="s">
        <v>28</v>
      </c>
      <c r="B58" s="44"/>
      <c r="C58" s="44"/>
      <c r="D58" s="44"/>
      <c r="E58" s="44"/>
      <c r="F58" s="27">
        <f>F24+F56-F55</f>
        <v>-460858.55435922847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53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'Р-Крестьянская 43'!A2:G2</f>
        <v>перед собственниками дома по адресу: ул. Р-Крестьянская 43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'Р-Крестьянская 43'!G6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'Р-Крестьянская 43'!G8</f>
        <v>задолженность с нарастающим итогом с -01.08.2011г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631780.03999999992</v>
      </c>
      <c r="F9" s="17">
        <f t="shared" ref="F9:G9" si="0">SUM(F10:F15)</f>
        <v>701375.74</v>
      </c>
      <c r="G9" s="17">
        <f t="shared" si="0"/>
        <v>134529.93</v>
      </c>
    </row>
    <row r="10" spans="1:7" ht="15.6" x14ac:dyDescent="0.3">
      <c r="A10" s="80" t="s">
        <v>9</v>
      </c>
      <c r="B10" s="81"/>
      <c r="C10" s="81"/>
      <c r="D10" s="82"/>
      <c r="E10" s="18">
        <v>198147.54</v>
      </c>
      <c r="F10" s="18">
        <v>256028.96</v>
      </c>
      <c r="G10" s="19">
        <v>37892.81</v>
      </c>
    </row>
    <row r="11" spans="1:7" ht="15.6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5.6" x14ac:dyDescent="0.3">
      <c r="A12" s="80" t="s">
        <v>11</v>
      </c>
      <c r="B12" s="81"/>
      <c r="C12" s="81"/>
      <c r="D12" s="82"/>
      <c r="E12" s="18">
        <v>73395.58</v>
      </c>
      <c r="F12" s="18">
        <v>72052.92</v>
      </c>
      <c r="G12" s="19">
        <v>18329.669999999998</v>
      </c>
    </row>
    <row r="13" spans="1:7" ht="15.6" x14ac:dyDescent="0.3">
      <c r="A13" s="80" t="s">
        <v>12</v>
      </c>
      <c r="B13" s="81"/>
      <c r="C13" s="81"/>
      <c r="D13" s="82"/>
      <c r="E13" s="18">
        <v>145419.34</v>
      </c>
      <c r="F13" s="18">
        <v>141555.79999999999</v>
      </c>
      <c r="G13" s="19">
        <v>36507.699999999997</v>
      </c>
    </row>
    <row r="14" spans="1:7" ht="15.6" x14ac:dyDescent="0.3">
      <c r="A14" s="73" t="s">
        <v>13</v>
      </c>
      <c r="B14" s="73"/>
      <c r="C14" s="73"/>
      <c r="D14" s="73"/>
      <c r="E14" s="18">
        <v>143628.24</v>
      </c>
      <c r="F14" s="18">
        <v>162825.17000000001</v>
      </c>
      <c r="G14" s="19">
        <v>39523.300000000003</v>
      </c>
    </row>
    <row r="15" spans="1:7" ht="15.6" x14ac:dyDescent="0.3">
      <c r="A15" s="80" t="s">
        <v>68</v>
      </c>
      <c r="B15" s="81"/>
      <c r="C15" s="81"/>
      <c r="D15" s="82"/>
      <c r="E15" s="18">
        <v>71189.34</v>
      </c>
      <c r="F15" s="18">
        <v>68912.89</v>
      </c>
      <c r="G15" s="19">
        <v>2276.4499999999998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417952.58</v>
      </c>
      <c r="F16" s="17">
        <f>SUM(F17:F20)</f>
        <v>412599.95999999996</v>
      </c>
      <c r="G16" s="17">
        <f>SUM(G17:G20)</f>
        <v>75637.810000000012</v>
      </c>
    </row>
    <row r="17" spans="1:12" ht="15.6" x14ac:dyDescent="0.3">
      <c r="A17" s="95" t="s">
        <v>43</v>
      </c>
      <c r="B17" s="96"/>
      <c r="C17" s="96"/>
      <c r="D17" s="97"/>
      <c r="E17" s="18">
        <v>411651.02</v>
      </c>
      <c r="F17" s="18">
        <v>406620.23</v>
      </c>
      <c r="G17" s="19">
        <v>74426.8</v>
      </c>
    </row>
    <row r="18" spans="1:12" ht="15.6" x14ac:dyDescent="0.3">
      <c r="A18" s="73" t="s">
        <v>55</v>
      </c>
      <c r="B18" s="73"/>
      <c r="C18" s="73"/>
      <c r="D18" s="73"/>
      <c r="E18" s="18">
        <v>548.16</v>
      </c>
      <c r="F18" s="18">
        <v>522.16</v>
      </c>
      <c r="G18" s="19">
        <v>107.07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5753.4</v>
      </c>
      <c r="F20" s="18">
        <v>5457.57</v>
      </c>
      <c r="G20" s="19">
        <v>1103.94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2619.54</v>
      </c>
      <c r="F21" s="17">
        <f>SUM(F22)</f>
        <v>2998.34</v>
      </c>
      <c r="G21" s="17">
        <f>SUM(G22)</f>
        <v>35.22</v>
      </c>
    </row>
    <row r="22" spans="1:12" ht="15.6" x14ac:dyDescent="0.3">
      <c r="A22" s="73" t="s">
        <v>15</v>
      </c>
      <c r="B22" s="73"/>
      <c r="C22" s="73"/>
      <c r="D22" s="73"/>
      <c r="E22" s="18">
        <v>2619.54</v>
      </c>
      <c r="F22" s="18">
        <v>2998.34</v>
      </c>
      <c r="G22" s="19">
        <v>35.22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3" t="s">
        <v>59</v>
      </c>
      <c r="B25" s="43"/>
      <c r="C25" s="43"/>
      <c r="D25" s="43"/>
      <c r="E25" s="43"/>
      <c r="F25" s="40">
        <f>'Р-Крестьянская 43'!F58</f>
        <v>-460858.55435922847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2">
        <f>SUM(F28:F32)</f>
        <v>48757.893127595438</v>
      </c>
    </row>
    <row r="27" spans="1:12" ht="13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'[2]УК ВР декабрь нар'!W166</f>
        <v>4819.5101026810235</v>
      </c>
      <c r="L28" s="33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'[2]УК ВР декабрь нар'!X166</f>
        <v>1484.4722124017394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'[2]УК ВР декабрь нар'!Y166</f>
        <v>21869.402900000005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'[2]УК ВР декабрь нар'!AV166+'[2]УК ВР декабрь нар'!BN166</f>
        <v>0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'[2]УК ВР декабрь нар'!AY166</f>
        <v>20584.507912512672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2">
        <f>SUM(F35:F39)+27560.31</f>
        <v>110849.00005445787</v>
      </c>
    </row>
    <row r="34" spans="1:12" ht="13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'[2]УК ВР декабрь нар'!CN166+'[2]УК ВР декабрь нар'!DU166</f>
        <v>36783.566745040604</v>
      </c>
      <c r="L35" s="33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'[2]УК ВР декабрь нар'!CO166+'[2]УК ВР декабрь нар'!DV166</f>
        <v>11357.6500810915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'[2]УК ВР декабрь нар'!CP166+'[2]УК ВР декабрь нар'!DW166</f>
        <v>3040.1994999999997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'[2]УК ВР декабрь нар'!BM166+'[2]УК ВР декабрь нар'!DB166+'[2]УК ВР декабрь нар'!EL166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'[2]УК ВР декабрь нар'!DG166+'[2]УК ВР декабрь нар'!EQ166</f>
        <v>32107.273728325752</v>
      </c>
    </row>
    <row r="40" spans="1:12" ht="15.6" x14ac:dyDescent="0.3">
      <c r="A40" s="45" t="s">
        <v>35</v>
      </c>
      <c r="B40" s="60"/>
      <c r="C40" s="60"/>
      <c r="D40" s="60"/>
      <c r="E40" s="61"/>
      <c r="F40" s="27">
        <f>SUM(F41:F49)</f>
        <v>113503.34123813148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'[2]УК ВР декабрь нар'!FB166+'[2]УК ВР декабрь нар'!FX166</f>
        <v>56656.930030354437</v>
      </c>
      <c r="L41" s="33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'[2]УК ВР декабрь нар'!FC166+'[2]УК ВР декабрь нар'!FY166</f>
        <v>36714.151485824841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'[2]УК ВР декабрь нар'!FD166+'[2]УК ВР декабрь нар'!FZ166</f>
        <v>558.55200000000002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'[2]УК ВР декабрь нар'!GG166+'[2]УК ВР декабрь нар'!FL166+'[2]УК ВР декабрь нар'!AK166</f>
        <v>97.92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'[2]УК ВР декабрь нар'!FS166+'[2]УК ВР декабрь нар'!GL166</f>
        <v>19475.787721952202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65</v>
      </c>
      <c r="B51" s="49"/>
      <c r="C51" s="49"/>
      <c r="D51" s="49"/>
      <c r="E51" s="50"/>
      <c r="F51" s="27">
        <f>F26+F33+F40+F50</f>
        <v>273110.23442018474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70095.489999999991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24497.21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45598.28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343205.72442018474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411651.02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406620.23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-392413.25877941318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69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'Р-Крестьянская 43'!A2:G2</f>
        <v>перед собственниками дома по адресу: ул. Р-Крестьянская 43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'Р-Крестьянская 43'!G6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'Р-Крестьянская 43'!G8</f>
        <v>задолженность с нарастающим итогом с -01.08.2011г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190400.5</v>
      </c>
      <c r="F9" s="17">
        <f t="shared" ref="F9:G9" si="0">SUM(F10:F15)</f>
        <v>254937.76</v>
      </c>
      <c r="G9" s="17">
        <f t="shared" si="0"/>
        <v>69992.67</v>
      </c>
    </row>
    <row r="10" spans="1:7" ht="15.6" x14ac:dyDescent="0.3">
      <c r="A10" s="80" t="s">
        <v>9</v>
      </c>
      <c r="B10" s="81"/>
      <c r="C10" s="81"/>
      <c r="D10" s="82"/>
      <c r="E10" s="18">
        <v>0</v>
      </c>
      <c r="F10" s="18">
        <v>22340.77</v>
      </c>
      <c r="G10" s="19">
        <v>15552.04</v>
      </c>
    </row>
    <row r="11" spans="1:7" ht="15.6" x14ac:dyDescent="0.3">
      <c r="A11" s="80" t="s">
        <v>10</v>
      </c>
      <c r="B11" s="81"/>
      <c r="C11" s="81"/>
      <c r="D11" s="82"/>
      <c r="E11" s="18">
        <v>0</v>
      </c>
      <c r="F11" s="18">
        <v>0</v>
      </c>
      <c r="G11" s="19">
        <v>0</v>
      </c>
    </row>
    <row r="12" spans="1:7" ht="15.6" x14ac:dyDescent="0.3">
      <c r="A12" s="80" t="s">
        <v>11</v>
      </c>
      <c r="B12" s="81"/>
      <c r="C12" s="81"/>
      <c r="D12" s="82"/>
      <c r="E12" s="18">
        <v>65404.67</v>
      </c>
      <c r="F12" s="18">
        <v>73384.05</v>
      </c>
      <c r="G12" s="19">
        <v>10350.290000000001</v>
      </c>
    </row>
    <row r="13" spans="1:7" ht="15.6" x14ac:dyDescent="0.3">
      <c r="A13" s="80" t="s">
        <v>12</v>
      </c>
      <c r="B13" s="81"/>
      <c r="C13" s="81"/>
      <c r="D13" s="82"/>
      <c r="E13" s="18">
        <v>125611.3</v>
      </c>
      <c r="F13" s="18">
        <v>140791.41</v>
      </c>
      <c r="G13" s="19">
        <v>21327.59</v>
      </c>
    </row>
    <row r="14" spans="1:7" ht="15.6" x14ac:dyDescent="0.3">
      <c r="A14" s="73" t="s">
        <v>13</v>
      </c>
      <c r="B14" s="73"/>
      <c r="C14" s="73"/>
      <c r="D14" s="73"/>
      <c r="E14" s="18">
        <v>-337.44</v>
      </c>
      <c r="F14" s="18">
        <v>16738.57</v>
      </c>
      <c r="G14" s="19">
        <v>22447.29</v>
      </c>
    </row>
    <row r="15" spans="1:7" ht="15.6" x14ac:dyDescent="0.3">
      <c r="A15" s="80" t="s">
        <v>68</v>
      </c>
      <c r="B15" s="81"/>
      <c r="C15" s="81"/>
      <c r="D15" s="82"/>
      <c r="E15" s="18">
        <v>-278.02999999999997</v>
      </c>
      <c r="F15" s="18">
        <v>1682.96</v>
      </c>
      <c r="G15" s="19">
        <v>315.45999999999998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375776.66</v>
      </c>
      <c r="F16" s="17">
        <f>SUM(F17:F20)</f>
        <v>390584.12999999995</v>
      </c>
      <c r="G16" s="17">
        <f>SUM(G17:G20)</f>
        <v>59949.11</v>
      </c>
    </row>
    <row r="17" spans="1:12" ht="27.75" customHeight="1" x14ac:dyDescent="0.3">
      <c r="A17" s="95" t="s">
        <v>43</v>
      </c>
      <c r="B17" s="96"/>
      <c r="C17" s="96"/>
      <c r="D17" s="97"/>
      <c r="E17" s="18">
        <v>369110.24</v>
      </c>
      <c r="F17" s="18">
        <v>383835.87</v>
      </c>
      <c r="G17" s="19">
        <v>58819.94</v>
      </c>
    </row>
    <row r="18" spans="1:12" ht="15.6" x14ac:dyDescent="0.3">
      <c r="A18" s="73" t="s">
        <v>55</v>
      </c>
      <c r="B18" s="73"/>
      <c r="C18" s="73"/>
      <c r="D18" s="73"/>
      <c r="E18" s="18">
        <v>639.29999999999995</v>
      </c>
      <c r="F18" s="18">
        <v>633.22</v>
      </c>
      <c r="G18" s="19">
        <v>113.15</v>
      </c>
    </row>
    <row r="19" spans="1:12" ht="15.6" x14ac:dyDescent="0.3">
      <c r="A19" s="73" t="s">
        <v>56</v>
      </c>
      <c r="B19" s="73"/>
      <c r="C19" s="73"/>
      <c r="D19" s="73"/>
      <c r="E19" s="18">
        <v>0</v>
      </c>
      <c r="F19" s="18">
        <v>0</v>
      </c>
      <c r="G19" s="19">
        <v>0</v>
      </c>
    </row>
    <row r="20" spans="1:12" ht="15.6" x14ac:dyDescent="0.3">
      <c r="A20" s="73" t="s">
        <v>57</v>
      </c>
      <c r="B20" s="73"/>
      <c r="C20" s="73"/>
      <c r="D20" s="73"/>
      <c r="E20" s="18">
        <v>6027.12</v>
      </c>
      <c r="F20" s="18">
        <v>6115.04</v>
      </c>
      <c r="G20" s="19">
        <v>1016.02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>SUM(F22)</f>
        <v>35.26</v>
      </c>
      <c r="G21" s="17">
        <f>SUM(G22)</f>
        <v>-0.04</v>
      </c>
    </row>
    <row r="22" spans="1:12" ht="15.6" x14ac:dyDescent="0.3">
      <c r="A22" s="73" t="s">
        <v>15</v>
      </c>
      <c r="B22" s="73"/>
      <c r="C22" s="73"/>
      <c r="D22" s="73"/>
      <c r="E22" s="18">
        <v>0</v>
      </c>
      <c r="F22" s="18">
        <v>35.26</v>
      </c>
      <c r="G22" s="19">
        <v>-0.04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71</v>
      </c>
      <c r="B25" s="43"/>
      <c r="C25" s="43"/>
      <c r="D25" s="43"/>
      <c r="E25" s="43"/>
      <c r="F25" s="40">
        <f>'Р-Крестьянская 43(2019)'!F59</f>
        <v>-392413.25877941318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2">
        <f>SUM(F28:F32)</f>
        <v>51983.617582491315</v>
      </c>
    </row>
    <row r="27" spans="1:12" ht="61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'[3]УК ВР декабрь нар'!W166</f>
        <v>7735.9994619709414</v>
      </c>
      <c r="L28" s="33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'[3]УК ВР декабрь нар'!X166</f>
        <v>2088.410637948331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'[3]УК ВР декабрь нар'!Y166</f>
        <v>350.65320000000003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'[3]УК ВР декабрь нар'!AA166+'[3]УК ВР декабрь нар'!AB166+'[3]УК ВР декабрь нар'!AC166+'[3]УК ВР декабрь нар'!AD166+'[3]УК ВР декабрь нар'!AE166+'[3]УК ВР декабрь нар'!AF166+'[3]УК ВР декабрь нар'!AG166+'[3]УК ВР декабрь нар'!AH166+'[3]УК ВР декабрь нар'!AJ166+'[3]УК ВР декабрь нар'!AL166+'[3]УК ВР декабрь нар'!AN166+'[3]УК ВР декабрь нар'!AO166+'[3]УК ВР декабрь нар'!AP166+'[3]УК ВР декабрь нар'!AQ166+'[3]УК ВР декабрь нар'!AR166+'[3]УК ВР декабрь нар'!AT166</f>
        <v>8801.35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'[3]УК ВР декабрь нар'!AY166</f>
        <v>33007.204282572042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2">
        <f>SUM(F35:F39)+12771.56</f>
        <v>114186.29628630742</v>
      </c>
    </row>
    <row r="34" spans="1:12" ht="79.95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'[3]УК ВР декабрь нар'!CN166+'[3]УК ВР декабрь нар'!DU166</f>
        <v>46755.49467257662</v>
      </c>
      <c r="L35" s="33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'[3]УК ВР декабрь нар'!CO166+'[3]УК ВР декабрь нар'!DV166</f>
        <v>12601.885952323802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'[3]УК ВР декабрь нар'!CP166+'[3]УК ВР декабрь нар'!DW166</f>
        <v>6443.8139000000001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'[3]УК ВР декабрь нар'!AI166+'[3]УК ВР декабрь нар'!AJ166+'[3]УК ВР декабрь нар'!AS166+'[3]УК ВР декабрь нар'!BM166+'[3]УК ВР декабрь нар'!DB166+'[3]УК ВР декабрь нар'!EK166+'[3]УК ВР декабрь нар'!AM166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'[3]УК ВР декабрь нар'!DF166+'[3]УК ВР декабрь нар'!EP166</f>
        <v>35613.541761407003</v>
      </c>
    </row>
    <row r="40" spans="1:12" ht="64.95" customHeight="1" x14ac:dyDescent="0.3">
      <c r="A40" s="45" t="s">
        <v>74</v>
      </c>
      <c r="B40" s="60"/>
      <c r="C40" s="60"/>
      <c r="D40" s="60"/>
      <c r="E40" s="61"/>
      <c r="F40" s="27">
        <f>SUM(F41:F49)</f>
        <v>90279.912949235935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'[3]УК ВР декабрь нар'!FB166+'[3]УК ВР декабрь нар'!FX166</f>
        <v>55666.428892019896</v>
      </c>
      <c r="L41" s="33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'[3]УК ВР декабрь нар'!FC166+'[3]УК ВР декабрь нар'!FY166</f>
        <v>15289.955626860328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'[3]УК ВР декабрь нар'!FD166+'[3]УК ВР декабрь нар'!FZ166</f>
        <v>932.0046000000001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'[3]УК ВР декабрь нар'!GG166+'[3]УК ВР декабрь нар'!FL166+'[3]УК ВР декабрь нар'!FE166+'[3]УК ВР декабрь нар'!AK166</f>
        <v>146.88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'[3]УК ВР декабрь нар'!FS166+'[3]УК ВР декабрь нар'!GL166</f>
        <v>18244.643830355708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customHeight="1" x14ac:dyDescent="0.3">
      <c r="A51" s="48" t="s">
        <v>75</v>
      </c>
      <c r="B51" s="49"/>
      <c r="C51" s="49"/>
      <c r="D51" s="49"/>
      <c r="E51" s="50"/>
      <c r="F51" s="27">
        <f>F26+F33+F40+F50</f>
        <v>256449.82681803466</v>
      </c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43999.880000000005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13702.48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30297.4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300449.70681803464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369110.24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383835.87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-323752.72559744783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4" t="s">
        <v>76</v>
      </c>
      <c r="B1" s="74"/>
      <c r="C1" s="74"/>
      <c r="D1" s="74"/>
      <c r="E1" s="74"/>
      <c r="F1" s="74"/>
      <c r="G1" s="75"/>
    </row>
    <row r="2" spans="1:7" x14ac:dyDescent="0.25">
      <c r="A2" s="76" t="str">
        <f>'Р-Крестьянская 43'!A2:G2</f>
        <v>перед собственниками дома по адресу: ул. Р-Крестьянская 43</v>
      </c>
      <c r="B2" s="77"/>
      <c r="C2" s="77"/>
      <c r="D2" s="77"/>
      <c r="E2" s="77"/>
      <c r="F2" s="77"/>
      <c r="G2" s="77"/>
    </row>
    <row r="3" spans="1:7" hidden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'Р-Крестьянская 43'!G6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'Р-Крестьянская 43'!G8</f>
        <v>задолженность с нарастающим итогом с -01.08.2011г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-1286.21</v>
      </c>
      <c r="F9" s="17">
        <f t="shared" ref="F9:G9" si="0">SUM(F10:F15)</f>
        <v>49533.279999999999</v>
      </c>
      <c r="G9" s="17">
        <f t="shared" si="0"/>
        <v>19173.18</v>
      </c>
    </row>
    <row r="10" spans="1:7" ht="15.6" x14ac:dyDescent="0.3">
      <c r="A10" s="80" t="s">
        <v>9</v>
      </c>
      <c r="B10" s="81"/>
      <c r="C10" s="81"/>
      <c r="D10" s="82"/>
      <c r="E10" s="18">
        <v>0</v>
      </c>
      <c r="F10" s="18">
        <v>11436.05</v>
      </c>
      <c r="G10" s="19">
        <v>4115.99</v>
      </c>
    </row>
    <row r="11" spans="1:7" ht="15.6" x14ac:dyDescent="0.3">
      <c r="A11" s="80" t="s">
        <v>10</v>
      </c>
      <c r="B11" s="81"/>
      <c r="C11" s="81"/>
      <c r="D11" s="82"/>
      <c r="E11" s="18">
        <v>0</v>
      </c>
      <c r="F11" s="18">
        <v>0</v>
      </c>
      <c r="G11" s="19">
        <v>0</v>
      </c>
    </row>
    <row r="12" spans="1:7" ht="15.6" x14ac:dyDescent="0.3">
      <c r="A12" s="80" t="s">
        <v>11</v>
      </c>
      <c r="B12" s="81"/>
      <c r="C12" s="81"/>
      <c r="D12" s="82"/>
      <c r="E12" s="18">
        <v>-505.28</v>
      </c>
      <c r="F12" s="18">
        <v>5881.94</v>
      </c>
      <c r="G12" s="19">
        <v>3963.07</v>
      </c>
    </row>
    <row r="13" spans="1:7" ht="15.6" x14ac:dyDescent="0.3">
      <c r="A13" s="80" t="s">
        <v>12</v>
      </c>
      <c r="B13" s="81"/>
      <c r="C13" s="81"/>
      <c r="D13" s="82"/>
      <c r="E13" s="18">
        <v>-780.93</v>
      </c>
      <c r="F13" s="18">
        <v>12754.02</v>
      </c>
      <c r="G13" s="19">
        <v>7792.64</v>
      </c>
    </row>
    <row r="14" spans="1:7" ht="15.6" x14ac:dyDescent="0.3">
      <c r="A14" s="73" t="s">
        <v>13</v>
      </c>
      <c r="B14" s="73"/>
      <c r="C14" s="73"/>
      <c r="D14" s="73"/>
      <c r="E14" s="18">
        <v>0</v>
      </c>
      <c r="F14" s="18">
        <v>19145.88</v>
      </c>
      <c r="G14" s="19">
        <v>3301.41</v>
      </c>
    </row>
    <row r="15" spans="1:7" ht="15.6" x14ac:dyDescent="0.3">
      <c r="A15" s="80" t="s">
        <v>68</v>
      </c>
      <c r="B15" s="81"/>
      <c r="C15" s="81"/>
      <c r="D15" s="82"/>
      <c r="E15" s="18">
        <v>0</v>
      </c>
      <c r="F15" s="18">
        <v>315.39</v>
      </c>
      <c r="G15" s="19">
        <v>7.0000000000000007E-2</v>
      </c>
    </row>
    <row r="16" spans="1:7" ht="15.6" hidden="1" x14ac:dyDescent="0.3">
      <c r="A16" s="83" t="s">
        <v>41</v>
      </c>
      <c r="B16" s="84"/>
      <c r="C16" s="84"/>
      <c r="D16" s="85"/>
      <c r="E16" s="17">
        <f>SUM(E17:E20)</f>
        <v>388757.37000000011</v>
      </c>
      <c r="F16" s="17">
        <f t="shared" ref="F16:G16" si="1">SUM(F17:F20)</f>
        <v>415028.7900000001</v>
      </c>
      <c r="G16" s="17">
        <f t="shared" si="1"/>
        <v>35976.719999999994</v>
      </c>
    </row>
    <row r="17" spans="1:12" ht="48.6" customHeight="1" x14ac:dyDescent="0.3">
      <c r="A17" s="98" t="s">
        <v>78</v>
      </c>
      <c r="B17" s="99"/>
      <c r="C17" s="99"/>
      <c r="D17" s="100"/>
      <c r="E17" s="18">
        <v>381701.88000000006</v>
      </c>
      <c r="F17" s="18">
        <v>407512.75000000012</v>
      </c>
      <c r="G17" s="19">
        <v>35308.1</v>
      </c>
    </row>
    <row r="18" spans="1:12" ht="15.6" x14ac:dyDescent="0.3">
      <c r="A18" s="73" t="s">
        <v>55</v>
      </c>
      <c r="B18" s="73"/>
      <c r="C18" s="73"/>
      <c r="D18" s="73"/>
      <c r="E18" s="18">
        <v>696.84</v>
      </c>
      <c r="F18" s="18">
        <v>737.43</v>
      </c>
      <c r="G18" s="19">
        <v>72.56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6358.65</v>
      </c>
      <c r="F20" s="18">
        <v>6778.61</v>
      </c>
      <c r="G20" s="19">
        <v>596.05999999999995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3" t="s">
        <v>15</v>
      </c>
      <c r="B22" s="73"/>
      <c r="C22" s="73"/>
      <c r="D22" s="7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77</v>
      </c>
      <c r="B25" s="43"/>
      <c r="C25" s="43"/>
      <c r="D25" s="43"/>
      <c r="E25" s="43"/>
      <c r="F25" s="40">
        <f>'Р-Крестьянская 43(2020)'!F59</f>
        <v>-323752.72559744783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62">
        <f>SUM(F28:F32)</f>
        <v>49317.571399318214</v>
      </c>
    </row>
    <row r="27" spans="1:12" ht="56.4" customHeight="1" x14ac:dyDescent="0.25">
      <c r="A27" s="69"/>
      <c r="B27" s="70"/>
      <c r="C27" s="70"/>
      <c r="D27" s="70"/>
      <c r="E27" s="71"/>
      <c r="F27" s="63"/>
    </row>
    <row r="28" spans="1:12" ht="15.6" hidden="1" x14ac:dyDescent="0.3">
      <c r="A28" s="51" t="s">
        <v>16</v>
      </c>
      <c r="B28" s="46"/>
      <c r="C28" s="46"/>
      <c r="D28" s="46"/>
      <c r="E28" s="47"/>
      <c r="F28" s="26">
        <f>'[4]УК ВР декабрь нар'!W166</f>
        <v>4809.3259402057001</v>
      </c>
      <c r="L28" s="33"/>
    </row>
    <row r="29" spans="1:12" ht="15.6" hidden="1" x14ac:dyDescent="0.3">
      <c r="A29" s="51" t="s">
        <v>31</v>
      </c>
      <c r="B29" s="46"/>
      <c r="C29" s="46"/>
      <c r="D29" s="46"/>
      <c r="E29" s="47"/>
      <c r="F29" s="26">
        <f>'[4]УК ВР декабрь нар'!X166</f>
        <v>1125.2717433067726</v>
      </c>
    </row>
    <row r="30" spans="1:12" ht="15.6" hidden="1" x14ac:dyDescent="0.3">
      <c r="A30" s="51" t="s">
        <v>18</v>
      </c>
      <c r="B30" s="46"/>
      <c r="C30" s="46"/>
      <c r="D30" s="46"/>
      <c r="E30" s="47"/>
      <c r="F30" s="26">
        <f>'[4]УК ВР декабрь нар'!Y166+'[4]УК ВР декабрь нар'!DX166</f>
        <v>21639.403899999998</v>
      </c>
    </row>
    <row r="31" spans="1:12" ht="15.6" hidden="1" x14ac:dyDescent="0.3">
      <c r="A31" s="51" t="s">
        <v>19</v>
      </c>
      <c r="B31" s="46"/>
      <c r="C31" s="46"/>
      <c r="D31" s="46"/>
      <c r="E31" s="47"/>
      <c r="F31" s="26">
        <f>'[4]УК ВР декабрь нар'!AV166+'[4]УК ВР декабрь нар'!BM166+'[4]УК ВР декабрь нар'!BN166+'[4]УК ВР декабрь нар'!BO166+'[4]УК ВР декабрь нар'!BP166+'[4]УК ВР декабрь нар'!EG166+'[4]УК ВР декабрь нар'!EH166+'[4]УК ВР декабрь нар'!EI166+'[4]УК ВР декабрь нар'!EJ166</f>
        <v>2884</v>
      </c>
    </row>
    <row r="32" spans="1:12" ht="15.6" hidden="1" x14ac:dyDescent="0.3">
      <c r="A32" s="56" t="s">
        <v>61</v>
      </c>
      <c r="B32" s="64"/>
      <c r="C32" s="64"/>
      <c r="D32" s="64"/>
      <c r="E32" s="65"/>
      <c r="F32" s="26">
        <f>'[4]УК ВР декабрь нар'!AY166</f>
        <v>18859.569815805742</v>
      </c>
    </row>
    <row r="33" spans="1:12" x14ac:dyDescent="0.25">
      <c r="A33" s="66" t="s">
        <v>73</v>
      </c>
      <c r="B33" s="67"/>
      <c r="C33" s="67"/>
      <c r="D33" s="67"/>
      <c r="E33" s="68"/>
      <c r="F33" s="62">
        <f>SUM(F35:F39)+29251.86</f>
        <v>113985.08019151948</v>
      </c>
    </row>
    <row r="34" spans="1:12" ht="94.8" customHeight="1" x14ac:dyDescent="0.25">
      <c r="A34" s="69"/>
      <c r="B34" s="70"/>
      <c r="C34" s="70"/>
      <c r="D34" s="70"/>
      <c r="E34" s="71"/>
      <c r="F34" s="63"/>
    </row>
    <row r="35" spans="1:12" ht="15.6" hidden="1" x14ac:dyDescent="0.3">
      <c r="A35" s="59" t="s">
        <v>16</v>
      </c>
      <c r="B35" s="59"/>
      <c r="C35" s="59"/>
      <c r="D35" s="59"/>
      <c r="E35" s="59"/>
      <c r="F35" s="26">
        <f>'[4]УК ВР декабрь нар'!CN166+'[4]УК ВР декабрь нар'!DU166</f>
        <v>47115.55487577364</v>
      </c>
      <c r="L35" s="33"/>
    </row>
    <row r="36" spans="1:12" ht="15.6" hidden="1" x14ac:dyDescent="0.3">
      <c r="A36" s="59" t="s">
        <v>31</v>
      </c>
      <c r="B36" s="59"/>
      <c r="C36" s="59"/>
      <c r="D36" s="59"/>
      <c r="E36" s="59"/>
      <c r="F36" s="26">
        <f>'[4]УК ВР декабрь нар'!CO166+'[4]УК ВР декабрь нар'!DV166</f>
        <v>11571.504111131</v>
      </c>
    </row>
    <row r="37" spans="1:12" ht="15.6" hidden="1" x14ac:dyDescent="0.3">
      <c r="A37" s="59" t="s">
        <v>18</v>
      </c>
      <c r="B37" s="59"/>
      <c r="C37" s="59"/>
      <c r="D37" s="59"/>
      <c r="E37" s="59"/>
      <c r="F37" s="26">
        <f>'[4]УК ВР декабрь нар'!CP166+'[4]УК ВР декабрь нар'!DL166+'[4]УК ВР декабрь нар'!DP166+'[4]УК ВР декабрь нар'!DT166</f>
        <v>3866.4337500000001</v>
      </c>
    </row>
    <row r="38" spans="1:12" ht="15.6" hidden="1" x14ac:dyDescent="0.3">
      <c r="A38" s="59" t="s">
        <v>19</v>
      </c>
      <c r="B38" s="59"/>
      <c r="C38" s="59"/>
      <c r="D38" s="59"/>
      <c r="E38" s="59"/>
      <c r="F38" s="26">
        <f>'[4]УК ВР декабрь нар'!DB166+'[4]УК ВР декабрь нар'!DY166+'[4]УК ВР декабрь нар'!DZ166+'[4]УК ВР декабрь нар'!EA166+'[4]УК ВР декабрь нар'!EB166+'[4]УК ВР декабрь нар'!EC166+'[4]УК ВР декабрь нар'!ED166+'[4]УК ВР декабрь нар'!EE166+'[4]УК ВР декабрь нар'!EF166</f>
        <v>0</v>
      </c>
    </row>
    <row r="39" spans="1:12" ht="51" hidden="1" customHeight="1" x14ac:dyDescent="0.3">
      <c r="A39" s="56" t="s">
        <v>63</v>
      </c>
      <c r="B39" s="57"/>
      <c r="C39" s="57"/>
      <c r="D39" s="57"/>
      <c r="E39" s="58"/>
      <c r="F39" s="26">
        <f>'[4]УК ВР декабрь нар'!DG166+'[4]УК ВР декабрь нар'!EP166</f>
        <v>22179.72745461484</v>
      </c>
    </row>
    <row r="40" spans="1:12" ht="72" customHeight="1" x14ac:dyDescent="0.3">
      <c r="A40" s="45" t="s">
        <v>74</v>
      </c>
      <c r="B40" s="60"/>
      <c r="C40" s="60"/>
      <c r="D40" s="60"/>
      <c r="E40" s="61"/>
      <c r="F40" s="27">
        <f>SUM(F41:F49)</f>
        <v>147350.92420000001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6">
        <f>'[4]УК ВР декабрь нар'!$EU166+'[4]УК ВР декабрь нар'!FV166+'[4]УК ВР декабрь нар'!EY166</f>
        <v>146023.93</v>
      </c>
      <c r="L41" s="33"/>
    </row>
    <row r="42" spans="1:12" ht="15.6" hidden="1" x14ac:dyDescent="0.3">
      <c r="A42" s="51" t="s">
        <v>31</v>
      </c>
      <c r="B42" s="46"/>
      <c r="C42" s="46"/>
      <c r="D42" s="46"/>
      <c r="E42" s="46"/>
      <c r="F42" s="26"/>
    </row>
    <row r="43" spans="1:12" ht="15.6" hidden="1" x14ac:dyDescent="0.3">
      <c r="A43" s="59" t="s">
        <v>21</v>
      </c>
      <c r="B43" s="59"/>
      <c r="C43" s="59"/>
      <c r="D43" s="59"/>
      <c r="E43" s="51"/>
      <c r="F43" s="26"/>
    </row>
    <row r="44" spans="1:12" ht="15.6" hidden="1" x14ac:dyDescent="0.3">
      <c r="A44" s="51" t="s">
        <v>17</v>
      </c>
      <c r="B44" s="46"/>
      <c r="C44" s="46"/>
      <c r="D44" s="46"/>
      <c r="E44" s="46"/>
      <c r="F44" s="26"/>
    </row>
    <row r="45" spans="1:12" ht="15.6" hidden="1" x14ac:dyDescent="0.3">
      <c r="A45" s="59" t="s">
        <v>22</v>
      </c>
      <c r="B45" s="59"/>
      <c r="C45" s="59"/>
      <c r="D45" s="59"/>
      <c r="E45" s="51"/>
      <c r="F45" s="26"/>
    </row>
    <row r="46" spans="1:12" ht="15.6" hidden="1" x14ac:dyDescent="0.3">
      <c r="A46" s="51" t="s">
        <v>17</v>
      </c>
      <c r="B46" s="46"/>
      <c r="C46" s="46"/>
      <c r="D46" s="46"/>
      <c r="E46" s="46"/>
      <c r="F46" s="26"/>
    </row>
    <row r="47" spans="1:12" ht="15.6" hidden="1" x14ac:dyDescent="0.3">
      <c r="A47" s="59" t="s">
        <v>18</v>
      </c>
      <c r="B47" s="59"/>
      <c r="C47" s="59"/>
      <c r="D47" s="59"/>
      <c r="E47" s="51"/>
      <c r="F47" s="26">
        <f>'[4]УК ВР декабрь нар'!EW166+'[4]УК ВР декабрь нар'!FA166+'[4]УК ВР декабрь нар'!FZ166</f>
        <v>1180.8342000000002</v>
      </c>
    </row>
    <row r="48" spans="1:12" ht="15.6" hidden="1" x14ac:dyDescent="0.3">
      <c r="A48" s="51" t="s">
        <v>19</v>
      </c>
      <c r="B48" s="46"/>
      <c r="C48" s="46"/>
      <c r="D48" s="46"/>
      <c r="E48" s="46"/>
      <c r="F48" s="26">
        <f>'[4]УК ВР декабрь нар'!FL166+'[4]УК ВР декабрь нар'!GG166</f>
        <v>146.16</v>
      </c>
    </row>
    <row r="49" spans="1:15" ht="15.6" hidden="1" x14ac:dyDescent="0.3">
      <c r="A49" s="56" t="s">
        <v>64</v>
      </c>
      <c r="B49" s="57"/>
      <c r="C49" s="57"/>
      <c r="D49" s="57"/>
      <c r="E49" s="58"/>
      <c r="F49" s="26">
        <f>'[4]УК ВР декабрь нар'!FS166+'[4]УК ВР декабрь нар'!GL166</f>
        <v>0</v>
      </c>
    </row>
    <row r="50" spans="1:15" ht="15.6" hidden="1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75</v>
      </c>
      <c r="B51" s="49"/>
      <c r="C51" s="49"/>
      <c r="D51" s="49"/>
      <c r="E51" s="50"/>
      <c r="F51" s="27">
        <f>F26+F33+F40+F50</f>
        <v>310653.5757908377</v>
      </c>
      <c r="G51" s="20"/>
      <c r="K51" s="20"/>
    </row>
    <row r="52" spans="1:15" ht="15.6" x14ac:dyDescent="0.3">
      <c r="A52" s="32" t="s">
        <v>66</v>
      </c>
      <c r="B52" s="42"/>
      <c r="C52" s="42"/>
      <c r="D52" s="42"/>
      <c r="E52" s="42"/>
      <c r="F52" s="27">
        <f>F53+F54+F55</f>
        <v>52827.11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8512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44315.11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363480.68579083768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381701.88000000006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407512.75000000012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-305531.53138828545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Р-Крестьянская 43</vt:lpstr>
      <vt:lpstr>Р-Крестьянская 43(2019)</vt:lpstr>
      <vt:lpstr>Р-Крестьянская 43(2020)</vt:lpstr>
      <vt:lpstr>Р-Крестьянская 43(2021)</vt:lpstr>
      <vt:lpstr>'Р-Крестьянская 43'!Область_печати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2018-04-05T13:53:03Z</cp:lastPrinted>
  <dcterms:created xsi:type="dcterms:W3CDTF">2013-05-24T09:13:10Z</dcterms:created>
  <dcterms:modified xsi:type="dcterms:W3CDTF">2022-04-14T09:17:39Z</dcterms:modified>
</cp:coreProperties>
</file>